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https://boontjesgieten-my.sharepoint.com/personal/jaap_boontjes_nl/Documents/Bonnerveld BV/drukriolering en gemalen Hardenberg/aanbestedingdocumenten/definitief/"/>
    </mc:Choice>
  </mc:AlternateContent>
  <xr:revisionPtr revIDLastSave="2" documentId="8_{EF6E5DAE-E8FF-7E47-896E-8FD7331F54B1}" xr6:coauthVersionLast="47" xr6:coauthVersionMax="47" xr10:uidLastSave="{29065F96-41D8-5A44-8F08-9CECAA78CC6F}"/>
  <bookViews>
    <workbookView xWindow="15760" yWindow="500" windowWidth="29040" windowHeight="1780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10" i="1"/>
  <c r="E17" i="1"/>
  <c r="E18" i="1"/>
  <c r="E19" i="1"/>
  <c r="E21" i="1"/>
  <c r="E22" i="1"/>
  <c r="E24" i="1"/>
  <c r="E25" i="1"/>
  <c r="E8" i="1"/>
  <c r="E9" i="1"/>
  <c r="E6" i="1"/>
  <c r="E7" i="1"/>
  <c r="E11" i="1"/>
  <c r="E12" i="1"/>
  <c r="E13" i="1"/>
  <c r="E14" i="1"/>
  <c r="E15" i="1"/>
  <c r="E16" i="1"/>
  <c r="E23" i="1"/>
  <c r="E26" i="1"/>
  <c r="E5" i="1" l="1"/>
  <c r="E27" i="1" l="1"/>
  <c r="E28" i="1" l="1"/>
</calcChain>
</file>

<file path=xl/sharedStrings.xml><?xml version="1.0" encoding="utf-8"?>
<sst xmlns="http://schemas.openxmlformats.org/spreadsheetml/2006/main" count="55" uniqueCount="35">
  <si>
    <t>Onderdeel</t>
  </si>
  <si>
    <t xml:space="preserve">Fictief aantal </t>
  </si>
  <si>
    <t>Eenheidsprijs (excl. BTW)</t>
  </si>
  <si>
    <t>Pompverstopping</t>
  </si>
  <si>
    <t xml:space="preserve">Storing besturingskast </t>
  </si>
  <si>
    <t>Storing niveauregeling</t>
  </si>
  <si>
    <t>Projectmanagement</t>
  </si>
  <si>
    <t>Eenheid</t>
  </si>
  <si>
    <t>stuk</t>
  </si>
  <si>
    <t xml:space="preserve"> </t>
  </si>
  <si>
    <t>totaal per onderdeel (excl. BTW)</t>
  </si>
  <si>
    <t>Vergeefse reis (storingsmelding blijkt geen storing)</t>
  </si>
  <si>
    <t>Uitvoeren inspectie conform NEN 3140 + A1:2015</t>
  </si>
  <si>
    <t xml:space="preserve">Totaal eenheidsprijzen Perceel 1 </t>
  </si>
  <si>
    <t>Toepassen Better Performance</t>
  </si>
  <si>
    <t>Assisteren derden bij uitzetten gemalen werkzaamheden derden</t>
  </si>
  <si>
    <t>Renovatie e-installatie</t>
  </si>
  <si>
    <t>Aanbrengen telemetrie, incl. aansluiten op hoofdpost</t>
  </si>
  <si>
    <t>uur</t>
  </si>
  <si>
    <t>EUR</t>
  </si>
  <si>
    <t>maanden</t>
  </si>
  <si>
    <t>Het hebben en instant houden van een 24/7 storingsdienst</t>
  </si>
  <si>
    <t>Uitvoering regulier onderhoud gemalen</t>
  </si>
  <si>
    <t>Oplossen kabelstoring (netfout)</t>
  </si>
  <si>
    <t>Thermische storing</t>
  </si>
  <si>
    <t>Storing op looptijd pomp</t>
  </si>
  <si>
    <t>Storing telemetrie</t>
  </si>
  <si>
    <t>Ontluchten pomp</t>
  </si>
  <si>
    <t>Reinigen natte kelder bergbezinkbassin (BBB)</t>
  </si>
  <si>
    <t>Extra reinigen 1 pompsgemaal</t>
  </si>
  <si>
    <t>Extra reinigen 2 pompsgemaal</t>
  </si>
  <si>
    <t>Extra reinigen nett kelder pompgemaal droge opstelling</t>
  </si>
  <si>
    <t>Ter beschikking stellen monteur + service bus</t>
  </si>
  <si>
    <t>Ter beschikking stellen extra monteur</t>
  </si>
  <si>
    <t>Prijzenblad perceel 1 - Onderhoud gemalen gemeente Hardenberg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</si>
</sst>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164" fontId="4" fillId="0" borderId="3" xfId="0" applyNumberFormat="1" applyFont="1" applyBorder="1"/>
    <xf numFmtId="0" fontId="6" fillId="0" borderId="0" xfId="0" applyFont="1"/>
    <xf numFmtId="2" fontId="6" fillId="0" borderId="0" xfId="0" applyNumberFormat="1" applyFont="1"/>
    <xf numFmtId="1" fontId="6" fillId="0" borderId="0" xfId="0" applyNumberFormat="1" applyFont="1"/>
    <xf numFmtId="0" fontId="7" fillId="0" borderId="0" xfId="0" applyFont="1"/>
  </cellXfs>
  <cellStyles count="1">
    <cellStyle name="Standaard" xfId="0" builtinId="0"/>
  </cellStyles>
  <dxfs count="7"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4" formatCode="_ &quot;€&quot;\ * #,##0.00_ ;_ &quot;€&quot;\ * \-#,##0.00_ ;_ &quot;€&quot;\ * &quot;-&quot;??_ ;_ @_ 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4:E28" totalsRowShown="0" headerRowDxfId="6" dataDxfId="5">
  <autoFilter ref="A4:E28" xr:uid="{00000000-0009-0000-0100-000001000000}"/>
  <tableColumns count="5">
    <tableColumn id="1" xr3:uid="{00000000-0010-0000-0000-000001000000}" name="Onderdeel" dataDxfId="4"/>
    <tableColumn id="2" xr3:uid="{00000000-0010-0000-0000-000002000000}" name="Fictief aantal " dataDxfId="3"/>
    <tableColumn id="5" xr3:uid="{00000000-0010-0000-0000-000005000000}" name="Eenheid" dataDxfId="2"/>
    <tableColumn id="3" xr3:uid="{00000000-0010-0000-0000-000003000000}" name="Eenheidsprijs (excl. BTW)" dataDxfId="1"/>
    <tableColumn id="4" xr3:uid="{00000000-0010-0000-0000-000004000000}" name="totaal per onderdeel (excl. BTW)" dataDxfId="0">
      <calculatedColumnFormula>Tabel1[[#This Row],[Fictief aantal ]]*Tabel1[[#This Row],[Eenheidsprijs (excl. BTW)]]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/>
  </sheetViews>
  <sheetFormatPr baseColWidth="10" defaultColWidth="8.83203125" defaultRowHeight="15" x14ac:dyDescent="0.2"/>
  <cols>
    <col min="1" max="1" width="61.33203125" bestFit="1" customWidth="1"/>
    <col min="2" max="2" width="15.1640625" customWidth="1"/>
    <col min="3" max="3" width="15.33203125" customWidth="1"/>
    <col min="4" max="4" width="13.1640625" customWidth="1"/>
    <col min="5" max="5" width="21.1640625" customWidth="1"/>
  </cols>
  <sheetData>
    <row r="1" spans="1:5" ht="19" x14ac:dyDescent="0.25">
      <c r="A1" t="s">
        <v>34</v>
      </c>
      <c r="B1" s="1"/>
    </row>
    <row r="2" spans="1:5" ht="19" x14ac:dyDescent="0.25">
      <c r="B2" s="1"/>
    </row>
    <row r="3" spans="1:5" x14ac:dyDescent="0.2">
      <c r="B3" s="3"/>
      <c r="C3" s="3"/>
      <c r="D3" s="3"/>
      <c r="E3" s="3"/>
    </row>
    <row r="4" spans="1:5" x14ac:dyDescent="0.2">
      <c r="A4" s="3" t="s">
        <v>0</v>
      </c>
      <c r="B4" s="3" t="s">
        <v>1</v>
      </c>
      <c r="C4" s="3" t="s">
        <v>7</v>
      </c>
      <c r="D4" s="3" t="s">
        <v>2</v>
      </c>
      <c r="E4" s="4" t="s">
        <v>10</v>
      </c>
    </row>
    <row r="5" spans="1:5" x14ac:dyDescent="0.2">
      <c r="A5" s="8" t="s">
        <v>11</v>
      </c>
      <c r="B5" s="8">
        <v>20</v>
      </c>
      <c r="C5" s="8" t="s">
        <v>8</v>
      </c>
      <c r="D5" s="8"/>
      <c r="E5" s="9">
        <f>Tabel1[[#This Row],[Fictief aantal ]]*Tabel1[[#This Row],[Eenheidsprijs (excl. BTW)]]</f>
        <v>0</v>
      </c>
    </row>
    <row r="6" spans="1:5" x14ac:dyDescent="0.2">
      <c r="A6" s="8" t="s">
        <v>15</v>
      </c>
      <c r="B6" s="10">
        <v>20</v>
      </c>
      <c r="C6" s="8" t="s">
        <v>18</v>
      </c>
      <c r="D6" s="8"/>
      <c r="E6" s="9">
        <f>Tabel1[[#This Row],[Fictief aantal ]]*Tabel1[[#This Row],[Eenheidsprijs (excl. BTW)]]</f>
        <v>0</v>
      </c>
    </row>
    <row r="7" spans="1:5" x14ac:dyDescent="0.2">
      <c r="A7" s="8" t="s">
        <v>16</v>
      </c>
      <c r="B7" s="8">
        <v>12</v>
      </c>
      <c r="C7" s="8" t="s">
        <v>8</v>
      </c>
      <c r="D7" s="8"/>
      <c r="E7" s="9">
        <f>Tabel1[[#This Row],[Fictief aantal ]]*Tabel1[[#This Row],[Eenheidsprijs (excl. BTW)]]</f>
        <v>0</v>
      </c>
    </row>
    <row r="8" spans="1:5" x14ac:dyDescent="0.2">
      <c r="A8" s="8" t="s">
        <v>17</v>
      </c>
      <c r="B8" s="8">
        <v>12</v>
      </c>
      <c r="C8" s="8" t="s">
        <v>8</v>
      </c>
      <c r="D8" s="8"/>
      <c r="E8" s="9">
        <f>Tabel1[[#This Row],[Fictief aantal ]]*Tabel1[[#This Row],[Eenheidsprijs (excl. BTW)]]</f>
        <v>0</v>
      </c>
    </row>
    <row r="9" spans="1:5" x14ac:dyDescent="0.2">
      <c r="A9" s="8" t="s">
        <v>3</v>
      </c>
      <c r="B9" s="8">
        <v>75</v>
      </c>
      <c r="C9" s="8" t="s">
        <v>8</v>
      </c>
      <c r="D9" s="8"/>
      <c r="E9" s="9">
        <f>Tabel1[[#This Row],[Fictief aantal ]]*Tabel1[[#This Row],[Eenheidsprijs (excl. BTW)]]</f>
        <v>0</v>
      </c>
    </row>
    <row r="10" spans="1:5" x14ac:dyDescent="0.2">
      <c r="A10" s="3" t="s">
        <v>27</v>
      </c>
      <c r="B10" s="11">
        <v>20</v>
      </c>
      <c r="C10" s="3" t="s">
        <v>8</v>
      </c>
      <c r="D10" s="11"/>
      <c r="E10" s="9">
        <f>Tabel1[[#This Row],[Fictief aantal ]]*Tabel1[[#This Row],[Eenheidsprijs (excl. BTW)]]</f>
        <v>0</v>
      </c>
    </row>
    <row r="11" spans="1:5" x14ac:dyDescent="0.2">
      <c r="A11" s="8" t="s">
        <v>24</v>
      </c>
      <c r="B11" s="8">
        <v>75</v>
      </c>
      <c r="C11" s="8" t="s">
        <v>8</v>
      </c>
      <c r="D11" s="8"/>
      <c r="E11" s="9">
        <f>Tabel1[[#This Row],[Fictief aantal ]]*Tabel1[[#This Row],[Eenheidsprijs (excl. BTW)]]</f>
        <v>0</v>
      </c>
    </row>
    <row r="12" spans="1:5" x14ac:dyDescent="0.2">
      <c r="A12" s="8" t="s">
        <v>25</v>
      </c>
      <c r="B12" s="8">
        <v>15</v>
      </c>
      <c r="C12" s="8" t="s">
        <v>8</v>
      </c>
      <c r="D12" s="8"/>
      <c r="E12" s="9">
        <f>Tabel1[[#This Row],[Fictief aantal ]]*Tabel1[[#This Row],[Eenheidsprijs (excl. BTW)]]</f>
        <v>0</v>
      </c>
    </row>
    <row r="13" spans="1:5" x14ac:dyDescent="0.2">
      <c r="A13" s="8" t="s">
        <v>4</v>
      </c>
      <c r="B13" s="8">
        <v>20</v>
      </c>
      <c r="C13" s="8" t="s">
        <v>8</v>
      </c>
      <c r="D13" s="8"/>
      <c r="E13" s="9">
        <f>Tabel1[[#This Row],[Fictief aantal ]]*Tabel1[[#This Row],[Eenheidsprijs (excl. BTW)]]</f>
        <v>0</v>
      </c>
    </row>
    <row r="14" spans="1:5" x14ac:dyDescent="0.2">
      <c r="A14" s="8" t="s">
        <v>26</v>
      </c>
      <c r="B14" s="8">
        <v>50</v>
      </c>
      <c r="C14" s="8" t="s">
        <v>8</v>
      </c>
      <c r="D14" s="8"/>
      <c r="E14" s="9">
        <f>Tabel1[[#This Row],[Fictief aantal ]]*Tabel1[[#This Row],[Eenheidsprijs (excl. BTW)]]</f>
        <v>0</v>
      </c>
    </row>
    <row r="15" spans="1:5" x14ac:dyDescent="0.2">
      <c r="A15" s="8" t="s">
        <v>5</v>
      </c>
      <c r="B15" s="8">
        <v>25</v>
      </c>
      <c r="C15" s="8" t="s">
        <v>8</v>
      </c>
      <c r="D15" s="8"/>
      <c r="E15" s="9">
        <f>Tabel1[[#This Row],[Fictief aantal ]]*Tabel1[[#This Row],[Eenheidsprijs (excl. BTW)]]</f>
        <v>0</v>
      </c>
    </row>
    <row r="16" spans="1:5" x14ac:dyDescent="0.2">
      <c r="A16" s="8" t="s">
        <v>23</v>
      </c>
      <c r="B16" s="8">
        <v>5</v>
      </c>
      <c r="C16" s="8" t="s">
        <v>8</v>
      </c>
      <c r="D16" s="8"/>
      <c r="E16" s="9">
        <f>Tabel1[[#This Row],[Fictief aantal ]]*Tabel1[[#This Row],[Eenheidsprijs (excl. BTW)]]</f>
        <v>0</v>
      </c>
    </row>
    <row r="17" spans="1:5" x14ac:dyDescent="0.2">
      <c r="A17" s="3" t="s">
        <v>29</v>
      </c>
      <c r="B17" s="11">
        <v>5</v>
      </c>
      <c r="C17" s="3" t="s">
        <v>8</v>
      </c>
      <c r="D17" s="11"/>
      <c r="E17" s="9">
        <f>Tabel1[[#This Row],[Fictief aantal ]]*Tabel1[[#This Row],[Eenheidsprijs (excl. BTW)]]</f>
        <v>0</v>
      </c>
    </row>
    <row r="18" spans="1:5" x14ac:dyDescent="0.2">
      <c r="A18" s="3" t="s">
        <v>30</v>
      </c>
      <c r="B18" s="11">
        <v>30</v>
      </c>
      <c r="C18" s="3" t="s">
        <v>8</v>
      </c>
      <c r="D18" s="11"/>
      <c r="E18" s="9">
        <f>Tabel1[[#This Row],[Fictief aantal ]]*Tabel1[[#This Row],[Eenheidsprijs (excl. BTW)]]</f>
        <v>0</v>
      </c>
    </row>
    <row r="19" spans="1:5" x14ac:dyDescent="0.2">
      <c r="A19" s="3" t="s">
        <v>31</v>
      </c>
      <c r="B19" s="11">
        <v>3</v>
      </c>
      <c r="C19" s="3" t="s">
        <v>8</v>
      </c>
      <c r="D19" s="11"/>
      <c r="E19" s="9">
        <f>Tabel1[[#This Row],[Fictief aantal ]]*Tabel1[[#This Row],[Eenheidsprijs (excl. BTW)]]</f>
        <v>0</v>
      </c>
    </row>
    <row r="20" spans="1:5" x14ac:dyDescent="0.2">
      <c r="A20" s="3" t="s">
        <v>28</v>
      </c>
      <c r="B20" s="11">
        <v>5</v>
      </c>
      <c r="C20" s="3" t="s">
        <v>8</v>
      </c>
      <c r="D20" s="11"/>
      <c r="E20" s="9">
        <f>Tabel1[[#This Row],[Fictief aantal ]]*Tabel1[[#This Row],[Eenheidsprijs (excl. BTW)]]</f>
        <v>0</v>
      </c>
    </row>
    <row r="21" spans="1:5" x14ac:dyDescent="0.2">
      <c r="A21" s="3" t="s">
        <v>32</v>
      </c>
      <c r="B21" s="11">
        <v>70</v>
      </c>
      <c r="C21" s="3" t="s">
        <v>18</v>
      </c>
      <c r="D21" s="11"/>
      <c r="E21" s="9">
        <f>Tabel1[[#This Row],[Fictief aantal ]]*Tabel1[[#This Row],[Eenheidsprijs (excl. BTW)]]</f>
        <v>0</v>
      </c>
    </row>
    <row r="22" spans="1:5" x14ac:dyDescent="0.2">
      <c r="A22" s="3" t="s">
        <v>33</v>
      </c>
      <c r="B22" s="11">
        <v>40</v>
      </c>
      <c r="C22" s="3" t="s">
        <v>18</v>
      </c>
      <c r="D22" s="11"/>
      <c r="E22" s="9">
        <f>Tabel1[[#This Row],[Fictief aantal ]]*Tabel1[[#This Row],[Eenheidsprijs (excl. BTW)]]</f>
        <v>0</v>
      </c>
    </row>
    <row r="23" spans="1:5" x14ac:dyDescent="0.2">
      <c r="A23" s="8" t="s">
        <v>22</v>
      </c>
      <c r="B23" s="8">
        <v>120</v>
      </c>
      <c r="C23" s="8" t="s">
        <v>8</v>
      </c>
      <c r="D23" s="8"/>
      <c r="E23" s="9">
        <f>Tabel1[[#This Row],[Fictief aantal ]]*Tabel1[[#This Row],[Eenheidsprijs (excl. BTW)]]</f>
        <v>0</v>
      </c>
    </row>
    <row r="24" spans="1:5" x14ac:dyDescent="0.2">
      <c r="A24" s="3" t="s">
        <v>21</v>
      </c>
      <c r="B24" s="11">
        <v>12</v>
      </c>
      <c r="C24" s="3" t="s">
        <v>20</v>
      </c>
      <c r="D24" s="11"/>
      <c r="E24" s="9">
        <f>Tabel1[[#This Row],[Fictief aantal ]]*Tabel1[[#This Row],[Eenheidsprijs (excl. BTW)]]</f>
        <v>0</v>
      </c>
    </row>
    <row r="25" spans="1:5" x14ac:dyDescent="0.2">
      <c r="A25" s="8" t="s">
        <v>12</v>
      </c>
      <c r="B25" s="8">
        <v>25</v>
      </c>
      <c r="C25" s="8" t="s">
        <v>8</v>
      </c>
      <c r="D25" s="8"/>
      <c r="E25" s="9">
        <f>Tabel1[[#This Row],[Fictief aantal ]]*Tabel1[[#This Row],[Eenheidsprijs (excl. BTW)]]</f>
        <v>0</v>
      </c>
    </row>
    <row r="26" spans="1:5" x14ac:dyDescent="0.2">
      <c r="A26" s="8" t="s">
        <v>6</v>
      </c>
      <c r="B26" s="8">
        <v>1</v>
      </c>
      <c r="C26" s="8" t="s">
        <v>19</v>
      </c>
      <c r="D26" s="8"/>
      <c r="E26" s="9">
        <f>Tabel1[[#This Row],[Fictief aantal ]]*Tabel1[[#This Row],[Eenheidsprijs (excl. BTW)]]</f>
        <v>0</v>
      </c>
    </row>
    <row r="27" spans="1:5" ht="16" thickBot="1" x14ac:dyDescent="0.25">
      <c r="A27" s="8" t="s">
        <v>14</v>
      </c>
      <c r="B27" s="8">
        <v>1</v>
      </c>
      <c r="C27" s="8" t="s">
        <v>19</v>
      </c>
      <c r="D27" s="8"/>
      <c r="E27" s="9">
        <f>Tabel1[[#This Row],[Fictief aantal ]]*Tabel1[[#This Row],[Eenheidsprijs (excl. BTW)]]</f>
        <v>0</v>
      </c>
    </row>
    <row r="28" spans="1:5" s="2" customFormat="1" ht="16" thickBot="1" x14ac:dyDescent="0.25">
      <c r="A28" s="5" t="s">
        <v>13</v>
      </c>
      <c r="B28" s="6" t="s">
        <v>9</v>
      </c>
      <c r="C28" s="6"/>
      <c r="D28" s="6" t="s">
        <v>9</v>
      </c>
      <c r="E28" s="7">
        <f>SUBTOTAL(109,E5:E27)</f>
        <v>0</v>
      </c>
    </row>
    <row r="29" spans="1:5" x14ac:dyDescent="0.2">
      <c r="B29" s="3"/>
      <c r="C29" s="3"/>
      <c r="D29" s="3"/>
      <c r="E29" s="3"/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Boontjes</dc:creator>
  <cp:lastModifiedBy>Jaap Boontjes</cp:lastModifiedBy>
  <dcterms:created xsi:type="dcterms:W3CDTF">2018-09-19T13:49:43Z</dcterms:created>
  <dcterms:modified xsi:type="dcterms:W3CDTF">2024-05-08T10:15:23Z</dcterms:modified>
</cp:coreProperties>
</file>